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uarios\italo.guimaraes\Documents\PROPOSTAS\CORRIMÃO\"/>
    </mc:Choice>
  </mc:AlternateContent>
  <bookViews>
    <workbookView xWindow="0" yWindow="0" windowWidth="24000" windowHeight="9630"/>
  </bookViews>
  <sheets>
    <sheet name="Mapa de Preços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4" i="2" l="1"/>
  <c r="O10" i="2" l="1"/>
  <c r="M10" i="2"/>
  <c r="I10" i="2"/>
  <c r="G10" i="2"/>
  <c r="O9" i="2"/>
  <c r="M9" i="2"/>
  <c r="I9" i="2"/>
  <c r="G9" i="2"/>
  <c r="O8" i="2"/>
  <c r="I8" i="2"/>
  <c r="G8" i="2"/>
  <c r="O7" i="2"/>
  <c r="M7" i="2"/>
  <c r="I7" i="2"/>
  <c r="G7" i="2"/>
  <c r="O6" i="2"/>
  <c r="M6" i="2"/>
  <c r="I6" i="2"/>
  <c r="G6" i="2"/>
  <c r="O5" i="2"/>
  <c r="M5" i="2"/>
  <c r="I5" i="2"/>
  <c r="G5" i="2"/>
  <c r="G12" i="2" l="1"/>
  <c r="I12" i="2"/>
  <c r="N12" i="2"/>
  <c r="L12" i="2"/>
</calcChain>
</file>

<file path=xl/sharedStrings.xml><?xml version="1.0" encoding="utf-8"?>
<sst xmlns="http://schemas.openxmlformats.org/spreadsheetml/2006/main" count="42" uniqueCount="27">
  <si>
    <t>TABELA DE ORÇAMENTOS</t>
  </si>
  <si>
    <t>SERVIÇOS</t>
  </si>
  <si>
    <t>ITENS</t>
  </si>
  <si>
    <t>CORRIMÃO DUPLO EM AÇO INOX - Fixado em parede (alvenaria) - Fabricação e instalação de corrimão duplo em aço inox AISI 304 com acabamento escovado de parede, com sua estrutura tubular de 1.1/2",será dotado de sikadur epóxi e pescocinhos de 1/2" dando acabamento, sendo 02 corrimãos de cada lado com as medidas 0,70 e 0,92 cm respectivamente, fixado em parede (alvenaria).</t>
  </si>
  <si>
    <t>Preço unitário</t>
  </si>
  <si>
    <t>Preço do item</t>
  </si>
  <si>
    <t>EMPRESAS</t>
  </si>
  <si>
    <t>GUARDA-CORPO EM AÇO INOX - Fabricação e instalação de GUARDA-CORPO em aço inox AISI 304 com acabamento escovado, sendo sua estrutura tubular de 1.1/2 dotado de gradeado sendo no tubo de 1" na horizontal e de 5/8" na osta vertical fazendo o gradeado com espaçamentos de no máximo 11 cm, altura final do guarda-corpo com mureta 1,10 cm. Fixação no piso por meio de sikadur epóxi , com canoplas para acabamento.</t>
  </si>
  <si>
    <t>PORTÃO EM AÇO INOX - Fabricação e instalação de PORTÃO em aço inox AISI 304 com acabamento escovado, medindo 1,10 x 1,00 m, sendo sua estrutura tubular de 1.1/2" dotado de gradeado sendo no tubo de 1" na horizontal e de 5/8" na osta vertical fazendo o gradeado com espaçamentos de no máximo 11 cm. Será dotado de dobradiça em aço inox.</t>
  </si>
  <si>
    <t>CORRIMÃO DUPLO COM MONTANTES EM AÇO INOX - Fixado no piso - Fabricação e instalação de corrimão duplo em aço inox AISI 304 com acabamento escovado de parede, com sua estrutura tubular de 1.1/2", com pescocinhos de 1/2" dando acabamento, sendo 02 corrimãos de cada lado com as medidas 0,70 e 0,92 cm respectivamente, com fixação do corrimão em montantes fixadas no piso por meio de sikadur epóxi.</t>
  </si>
  <si>
    <t>CORRIMÃO DUPLO COM GUARDA CORPO EM AÇO INOX - Guarda corpo com corrimão duplo , em aço inox AISI 304 #18 escovado, composto por montantes e tubo superior de 1.1/2" (38,10mm) de diâmetro e 110cm de altura, fechamento gradil com tubos de 1/2" . Corrimão duplo em tubo de 1.1/2", soldado ao guarda corpo a 92 e 70cm de altura. Fixação no piso por meio de sikadur epóxi , com canoplas para acabamento.</t>
  </si>
  <si>
    <t>-</t>
  </si>
  <si>
    <t>NÃO INFOMADO</t>
  </si>
  <si>
    <t>TOTAL DO ORÇAMENTO</t>
  </si>
  <si>
    <t>ABREU INOX - CNPJ: 25.988.196/0001-03</t>
  </si>
  <si>
    <t>2A AÇO INOX - CNPJ: 33.520.545/0001-88</t>
  </si>
  <si>
    <t>OUTROS (mão de obra para retirada e instalação, limpeza e serviços)</t>
  </si>
  <si>
    <t>Preço total do item</t>
  </si>
  <si>
    <t>GUARDA-CORPO EM AÇO INOX - Fabricação e instalação de guarda corpo em aço inox AISI 304 #18 escovado, composto por montantes e tubo superior de 1.1/2" (38,10mm) de diâmetro e 50cm de altura, fechamento com grade de 1/2" e horizontais de 1". Fixação do guarda corpo no mármore da mureta da escada externa por meio de , com sikadur epóxi e canoplas para acabamento.</t>
  </si>
  <si>
    <t>2A AÇO INOX- CNPJ: CNPJ 33.520.545/0001-88</t>
  </si>
  <si>
    <t>USINOX SERVICE LTDA EPP - CNPJ: 10.765.308/0001-81</t>
  </si>
  <si>
    <t>UNIDADE MEDIDA</t>
  </si>
  <si>
    <t>metro linear</t>
  </si>
  <si>
    <t>unidade</t>
  </si>
  <si>
    <t>QTDE</t>
  </si>
  <si>
    <t>Ativos Engenharia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</si>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</sst>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8" formatCode="&quot;R$&quot;\ #,##0.00;[Red]\-&quot;R$&quot;\ #,##0.00"/>
    <numFmt numFmtId="44" formatCode="_-&quot;R$&quot;\ * #,##0.00_-;\-&quot;R$&quot;\ * #,##0.00_-;_-&quot;R$&quot;\ 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4D8F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5">
    <xf numFmtId="0" fontId="0" fillId="0" borderId="0" xfId="0"/>
    <xf numFmtId="0" fontId="0" fillId="0" borderId="0" xfId="0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44" fontId="3" fillId="4" borderId="1" xfId="1" applyFont="1" applyFill="1" applyBorder="1" applyAlignment="1">
      <alignment horizontal="center" vertical="center"/>
    </xf>
    <xf numFmtId="8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/>
    </xf>
    <xf numFmtId="44" fontId="3" fillId="5" borderId="1" xfId="1" applyFont="1" applyFill="1" applyBorder="1" applyAlignment="1">
      <alignment horizontal="center" vertical="center"/>
    </xf>
    <xf numFmtId="44" fontId="3" fillId="6" borderId="1" xfId="1" applyFont="1" applyFill="1" applyBorder="1" applyAlignment="1">
      <alignment horizontal="center" vertical="center"/>
    </xf>
    <xf numFmtId="44" fontId="2" fillId="6" borderId="1" xfId="1" applyFont="1" applyFill="1" applyBorder="1" applyAlignment="1">
      <alignment horizontal="center" vertical="center"/>
    </xf>
    <xf numFmtId="44" fontId="3" fillId="5" borderId="1" xfId="1" applyNumberFormat="1" applyFont="1" applyFill="1" applyBorder="1" applyAlignment="1">
      <alignment horizontal="center" vertical="center"/>
    </xf>
    <xf numFmtId="0" fontId="0" fillId="8" borderId="0" xfId="0" applyFill="1"/>
    <xf numFmtId="0" fontId="5" fillId="8" borderId="0" xfId="0" applyFont="1" applyFill="1"/>
    <xf numFmtId="0" fontId="3" fillId="8" borderId="1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wrapText="1"/>
    </xf>
    <xf numFmtId="0" fontId="3" fillId="8" borderId="1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/>
    </xf>
    <xf numFmtId="0" fontId="0" fillId="8" borderId="0" xfId="0" applyFill="1" applyAlignment="1">
      <alignment horizontal="center"/>
    </xf>
    <xf numFmtId="0" fontId="3" fillId="8" borderId="0" xfId="0" applyFont="1" applyFill="1" applyAlignment="1">
      <alignment horizontal="center"/>
    </xf>
    <xf numFmtId="0" fontId="3" fillId="8" borderId="0" xfId="0" applyFont="1" applyFill="1"/>
    <xf numFmtId="0" fontId="0" fillId="7" borderId="0" xfId="0" applyFill="1"/>
    <xf numFmtId="44" fontId="0" fillId="7" borderId="0" xfId="1" applyFont="1" applyFill="1"/>
    <xf numFmtId="44" fontId="0" fillId="8" borderId="0" xfId="0" applyNumberFormat="1" applyFill="1"/>
    <xf numFmtId="4" fontId="0" fillId="8" borderId="0" xfId="0" applyNumberFormat="1" applyFill="1"/>
    <xf numFmtId="0" fontId="4" fillId="3" borderId="1" xfId="0" applyFont="1" applyFill="1" applyBorder="1" applyAlignment="1">
      <alignment horizontal="center"/>
    </xf>
    <xf numFmtId="44" fontId="2" fillId="4" borderId="1" xfId="1" applyFont="1" applyFill="1" applyBorder="1" applyAlignment="1"/>
    <xf numFmtId="0" fontId="2" fillId="9" borderId="1" xfId="0" applyFont="1" applyFill="1" applyBorder="1" applyAlignment="1">
      <alignment horizontal="center"/>
    </xf>
    <xf numFmtId="8" fontId="3" fillId="9" borderId="1" xfId="0" applyNumberFormat="1" applyFont="1" applyFill="1" applyBorder="1" applyAlignment="1">
      <alignment horizontal="center" vertical="center"/>
    </xf>
    <xf numFmtId="8" fontId="2" fillId="4" borderId="1" xfId="1" applyNumberFormat="1" applyFont="1" applyFill="1" applyBorder="1" applyAlignment="1"/>
    <xf numFmtId="44" fontId="2" fillId="0" borderId="1" xfId="1" applyFont="1" applyFill="1" applyBorder="1" applyAlignment="1"/>
    <xf numFmtId="8" fontId="3" fillId="0" borderId="0" xfId="0" applyNumberFormat="1" applyFont="1" applyFill="1" applyBorder="1" applyAlignment="1">
      <alignment horizontal="center" vertical="center"/>
    </xf>
    <xf numFmtId="44" fontId="0" fillId="0" borderId="0" xfId="1" applyFont="1"/>
    <xf numFmtId="8" fontId="0" fillId="0" borderId="0" xfId="0" applyNumberFormat="1"/>
    <xf numFmtId="8" fontId="0" fillId="8" borderId="0" xfId="0" applyNumberFormat="1" applyFill="1"/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8" fontId="3" fillId="9" borderId="4" xfId="0" applyNumberFormat="1" applyFont="1" applyFill="1" applyBorder="1" applyAlignment="1">
      <alignment horizontal="center"/>
    </xf>
    <xf numFmtId="8" fontId="3" fillId="9" borderId="5" xfId="0" applyNumberFormat="1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2" fillId="8" borderId="2" xfId="0" applyFont="1" applyFill="1" applyBorder="1" applyAlignment="1">
      <alignment horizontal="center" vertical="center"/>
    </xf>
    <xf numFmtId="0" fontId="2" fillId="8" borderId="3" xfId="0" applyFont="1" applyFill="1" applyBorder="1" applyAlignment="1">
      <alignment horizontal="center" vertical="center"/>
    </xf>
    <xf numFmtId="0" fontId="2" fillId="8" borderId="2" xfId="0" applyFont="1" applyFill="1" applyBorder="1" applyAlignment="1">
      <alignment horizontal="center" vertical="center" wrapText="1"/>
    </xf>
    <xf numFmtId="0" fontId="2" fillId="8" borderId="3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9" borderId="4" xfId="0" applyFont="1" applyFill="1" applyBorder="1" applyAlignment="1">
      <alignment horizontal="center" vertical="center" wrapText="1"/>
    </xf>
    <xf numFmtId="0" fontId="2" fillId="9" borderId="5" xfId="0" applyFont="1" applyFill="1" applyBorder="1" applyAlignment="1">
      <alignment horizontal="center" vertical="center" wrapText="1"/>
    </xf>
    <xf numFmtId="44" fontId="3" fillId="5" borderId="1" xfId="1" applyFont="1" applyFill="1" applyBorder="1" applyAlignment="1">
      <alignment horizontal="center"/>
    </xf>
    <xf numFmtId="44" fontId="3" fillId="6" borderId="1" xfId="1" applyFont="1" applyFill="1" applyBorder="1" applyAlignment="1">
      <alignment horizontal="center"/>
    </xf>
    <xf numFmtId="44" fontId="2" fillId="5" borderId="1" xfId="1" applyFont="1" applyFill="1" applyBorder="1" applyAlignment="1">
      <alignment horizontal="center"/>
    </xf>
    <xf numFmtId="44" fontId="2" fillId="6" borderId="1" xfId="1" applyFont="1" applyFill="1" applyBorder="1" applyAlignment="1">
      <alignment horizont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colors>
    <mruColors>
      <color rgb="FFF4D8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6"/>
  <sheetViews>
    <sheetView tabSelected="1" topLeftCell="B1" zoomScale="70" zoomScaleNormal="70" workbookViewId="0">
      <selection activeCell="I23" sqref="I23"/>
    </sheetView>
  </sheetViews>
  <sheetFormatPr defaultRowHeight="15" x14ac:dyDescent="0.25"/>
  <cols>
    <col min="1" max="1" width="1.28515625" style="14" customWidth="1"/>
    <col min="2" max="2" width="8" style="1" bestFit="1" customWidth="1"/>
    <col min="3" max="3" width="66.42578125" customWidth="1"/>
    <col min="4" max="4" width="13" customWidth="1"/>
    <col min="5" max="5" width="11.42578125" customWidth="1"/>
    <col min="6" max="6" width="16.5703125" bestFit="1" customWidth="1"/>
    <col min="7" max="7" width="21.7109375" bestFit="1" customWidth="1"/>
    <col min="8" max="8" width="16.5703125" bestFit="1" customWidth="1"/>
    <col min="9" max="9" width="21.7109375" bestFit="1" customWidth="1"/>
    <col min="10" max="10" width="21.7109375" customWidth="1"/>
    <col min="11" max="11" width="24.7109375" bestFit="1" customWidth="1"/>
    <col min="12" max="12" width="12.85546875" hidden="1" customWidth="1"/>
    <col min="13" max="13" width="13.5703125" hidden="1" customWidth="1"/>
    <col min="14" max="14" width="12.85546875" hidden="1" customWidth="1"/>
    <col min="15" max="15" width="13.5703125" hidden="1" customWidth="1"/>
    <col min="16" max="16" width="9.140625" style="14"/>
    <col min="17" max="17" width="14.28515625" style="14" bestFit="1" customWidth="1"/>
    <col min="19" max="19" width="15.42578125" bestFit="1" customWidth="1"/>
    <col min="20" max="20" width="20.7109375" bestFit="1" customWidth="1"/>
  </cols>
  <sheetData>
    <row r="1" spans="2:20" s="14" customFormat="1" ht="6" customHeight="1" x14ac:dyDescent="0.25">
      <c r="B1" s="20"/>
    </row>
    <row r="2" spans="2:20" ht="15.75" x14ac:dyDescent="0.25">
      <c r="B2" s="42" t="s">
        <v>0</v>
      </c>
      <c r="C2" s="42"/>
      <c r="D2" s="42"/>
      <c r="E2" s="42"/>
      <c r="F2" s="42" t="s">
        <v>6</v>
      </c>
      <c r="G2" s="42"/>
      <c r="H2" s="42"/>
      <c r="I2" s="42"/>
      <c r="J2" s="42"/>
      <c r="K2" s="42"/>
      <c r="L2" s="27"/>
      <c r="M2" s="27"/>
      <c r="N2" s="27"/>
      <c r="O2" s="27"/>
    </row>
    <row r="3" spans="2:20" ht="37.5" customHeight="1" x14ac:dyDescent="0.25">
      <c r="B3" s="43" t="s">
        <v>2</v>
      </c>
      <c r="C3" s="43" t="s">
        <v>1</v>
      </c>
      <c r="D3" s="45" t="s">
        <v>21</v>
      </c>
      <c r="E3" s="45" t="s">
        <v>24</v>
      </c>
      <c r="F3" s="47" t="s">
        <v>19</v>
      </c>
      <c r="G3" s="47"/>
      <c r="H3" s="48" t="s">
        <v>20</v>
      </c>
      <c r="I3" s="48"/>
      <c r="J3" s="49" t="s">
        <v>25</v>
      </c>
      <c r="K3" s="50"/>
      <c r="L3" s="37" t="s">
        <v>14</v>
      </c>
      <c r="M3" s="37"/>
      <c r="N3" s="38" t="s">
        <v>15</v>
      </c>
      <c r="O3" s="38"/>
    </row>
    <row r="4" spans="2:20" ht="23.25" customHeight="1" x14ac:dyDescent="0.25">
      <c r="B4" s="44"/>
      <c r="C4" s="44"/>
      <c r="D4" s="46"/>
      <c r="E4" s="46"/>
      <c r="F4" s="2" t="s">
        <v>4</v>
      </c>
      <c r="G4" s="2" t="s">
        <v>17</v>
      </c>
      <c r="H4" s="3" t="s">
        <v>4</v>
      </c>
      <c r="I4" s="3" t="s">
        <v>17</v>
      </c>
      <c r="J4" s="29" t="s">
        <v>4</v>
      </c>
      <c r="K4" s="29" t="s">
        <v>17</v>
      </c>
      <c r="L4" s="9" t="s">
        <v>4</v>
      </c>
      <c r="M4" s="9" t="s">
        <v>5</v>
      </c>
      <c r="N4" s="12" t="s">
        <v>4</v>
      </c>
      <c r="O4" s="12" t="s">
        <v>5</v>
      </c>
    </row>
    <row r="5" spans="2:20" ht="87.75" customHeight="1" x14ac:dyDescent="0.25">
      <c r="B5" s="16">
        <v>1</v>
      </c>
      <c r="C5" s="17" t="s">
        <v>3</v>
      </c>
      <c r="D5" s="17" t="s">
        <v>22</v>
      </c>
      <c r="E5" s="18">
        <v>823.55</v>
      </c>
      <c r="F5" s="4">
        <v>759</v>
      </c>
      <c r="G5" s="4">
        <f>F5*E5</f>
        <v>625074.44999999995</v>
      </c>
      <c r="H5" s="5">
        <v>750</v>
      </c>
      <c r="I5" s="5">
        <f>H5*E5</f>
        <v>617662.5</v>
      </c>
      <c r="J5" s="30">
        <v>267.43</v>
      </c>
      <c r="K5" s="30">
        <v>220240.91</v>
      </c>
      <c r="L5" s="10">
        <v>120</v>
      </c>
      <c r="M5" s="13">
        <f>P5*L5</f>
        <v>98826</v>
      </c>
      <c r="N5" s="11">
        <v>690</v>
      </c>
      <c r="O5" s="11">
        <f>P5*N5</f>
        <v>568249.5</v>
      </c>
      <c r="P5" s="15">
        <v>823.55</v>
      </c>
      <c r="S5" s="33"/>
      <c r="T5" s="34"/>
    </row>
    <row r="6" spans="2:20" ht="98.25" customHeight="1" x14ac:dyDescent="0.25">
      <c r="B6" s="16">
        <v>2</v>
      </c>
      <c r="C6" s="17" t="s">
        <v>7</v>
      </c>
      <c r="D6" s="17" t="s">
        <v>22</v>
      </c>
      <c r="E6" s="18">
        <v>21</v>
      </c>
      <c r="F6" s="4">
        <v>1419</v>
      </c>
      <c r="G6" s="4">
        <f t="shared" ref="G6:G10" si="0">F6*E6</f>
        <v>29799</v>
      </c>
      <c r="H6" s="5">
        <v>1600</v>
      </c>
      <c r="I6" s="5">
        <f t="shared" ref="I6:I10" si="1">H6*E6</f>
        <v>33600</v>
      </c>
      <c r="J6" s="30">
        <v>267.43</v>
      </c>
      <c r="K6" s="30">
        <v>5616</v>
      </c>
      <c r="L6" s="10">
        <v>390</v>
      </c>
      <c r="M6" s="13">
        <f t="shared" ref="M6:M10" si="2">P6*L6</f>
        <v>8190</v>
      </c>
      <c r="N6" s="11">
        <v>1290</v>
      </c>
      <c r="O6" s="11">
        <f t="shared" ref="O6:O10" si="3">P6*N6</f>
        <v>27090</v>
      </c>
      <c r="P6" s="15">
        <v>21</v>
      </c>
      <c r="S6" s="33"/>
    </row>
    <row r="7" spans="2:20" ht="90.75" customHeight="1" x14ac:dyDescent="0.25">
      <c r="B7" s="16">
        <v>3</v>
      </c>
      <c r="C7" s="17" t="s">
        <v>8</v>
      </c>
      <c r="D7" s="17" t="s">
        <v>23</v>
      </c>
      <c r="E7" s="18">
        <v>1</v>
      </c>
      <c r="F7" s="4">
        <v>2090</v>
      </c>
      <c r="G7" s="4">
        <f t="shared" si="0"/>
        <v>2090</v>
      </c>
      <c r="H7" s="5">
        <v>4000</v>
      </c>
      <c r="I7" s="5">
        <f t="shared" si="1"/>
        <v>4000</v>
      </c>
      <c r="J7" s="30">
        <v>668.57</v>
      </c>
      <c r="K7" s="30">
        <v>668.57</v>
      </c>
      <c r="L7" s="10">
        <v>950</v>
      </c>
      <c r="M7" s="13">
        <f t="shared" si="2"/>
        <v>950</v>
      </c>
      <c r="N7" s="11">
        <v>1900</v>
      </c>
      <c r="O7" s="11">
        <f t="shared" si="3"/>
        <v>1900</v>
      </c>
      <c r="P7" s="15">
        <v>1</v>
      </c>
      <c r="S7" s="33"/>
    </row>
    <row r="8" spans="2:20" ht="93.75" customHeight="1" x14ac:dyDescent="0.25">
      <c r="B8" s="16">
        <v>4</v>
      </c>
      <c r="C8" s="17" t="s">
        <v>9</v>
      </c>
      <c r="D8" s="17" t="s">
        <v>22</v>
      </c>
      <c r="E8" s="18">
        <v>43.4</v>
      </c>
      <c r="F8" s="4">
        <v>902</v>
      </c>
      <c r="G8" s="4">
        <f t="shared" si="0"/>
        <v>39146.799999999996</v>
      </c>
      <c r="H8" s="5">
        <v>1200</v>
      </c>
      <c r="I8" s="5">
        <f t="shared" si="1"/>
        <v>52080</v>
      </c>
      <c r="J8" s="30">
        <v>267.43</v>
      </c>
      <c r="K8" s="30">
        <v>11606.41</v>
      </c>
      <c r="L8" s="10">
        <v>350</v>
      </c>
      <c r="M8" s="13">
        <v>15190</v>
      </c>
      <c r="N8" s="11">
        <v>820</v>
      </c>
      <c r="O8" s="11">
        <f t="shared" si="3"/>
        <v>35260</v>
      </c>
      <c r="P8" s="15">
        <v>43</v>
      </c>
      <c r="S8" s="33"/>
    </row>
    <row r="9" spans="2:20" ht="96" customHeight="1" x14ac:dyDescent="0.25">
      <c r="B9" s="16">
        <v>5</v>
      </c>
      <c r="C9" s="17" t="s">
        <v>10</v>
      </c>
      <c r="D9" s="17" t="s">
        <v>22</v>
      </c>
      <c r="E9" s="18">
        <v>13.8</v>
      </c>
      <c r="F9" s="4">
        <v>1743</v>
      </c>
      <c r="G9" s="4">
        <f t="shared" si="0"/>
        <v>24053.4</v>
      </c>
      <c r="H9" s="5">
        <v>1900</v>
      </c>
      <c r="I9" s="5">
        <f t="shared" si="1"/>
        <v>26220</v>
      </c>
      <c r="J9" s="30">
        <v>668.57</v>
      </c>
      <c r="K9" s="30">
        <v>9226.2900000000009</v>
      </c>
      <c r="L9" s="10">
        <v>580</v>
      </c>
      <c r="M9" s="13">
        <f t="shared" si="2"/>
        <v>8004</v>
      </c>
      <c r="N9" s="11">
        <v>1585</v>
      </c>
      <c r="O9" s="11">
        <f t="shared" si="3"/>
        <v>21873</v>
      </c>
      <c r="P9" s="15">
        <v>13.8</v>
      </c>
      <c r="S9" s="33"/>
      <c r="T9" s="35"/>
    </row>
    <row r="10" spans="2:20" ht="97.5" customHeight="1" x14ac:dyDescent="0.25">
      <c r="B10" s="16">
        <v>6</v>
      </c>
      <c r="C10" s="17" t="s">
        <v>18</v>
      </c>
      <c r="D10" s="17" t="s">
        <v>22</v>
      </c>
      <c r="E10" s="18">
        <v>38.700000000000003</v>
      </c>
      <c r="F10" s="4">
        <v>583</v>
      </c>
      <c r="G10" s="4">
        <f t="shared" si="0"/>
        <v>22562.100000000002</v>
      </c>
      <c r="H10" s="5">
        <v>1500</v>
      </c>
      <c r="I10" s="5">
        <f t="shared" si="1"/>
        <v>58050.000000000007</v>
      </c>
      <c r="J10" s="30">
        <v>267.43</v>
      </c>
      <c r="K10" s="30">
        <v>10349.49</v>
      </c>
      <c r="L10" s="10">
        <v>320</v>
      </c>
      <c r="M10" s="13">
        <f t="shared" si="2"/>
        <v>12384</v>
      </c>
      <c r="N10" s="11">
        <v>530</v>
      </c>
      <c r="O10" s="11">
        <f t="shared" si="3"/>
        <v>20511</v>
      </c>
      <c r="P10" s="15">
        <v>38.700000000000003</v>
      </c>
      <c r="Q10" s="36"/>
      <c r="S10" s="33"/>
    </row>
    <row r="11" spans="2:20" ht="17.25" customHeight="1" x14ac:dyDescent="0.25">
      <c r="B11" s="19">
        <v>7</v>
      </c>
      <c r="C11" s="17" t="s">
        <v>16</v>
      </c>
      <c r="D11" s="17"/>
      <c r="E11" s="18" t="s">
        <v>11</v>
      </c>
      <c r="F11" s="39" t="s">
        <v>12</v>
      </c>
      <c r="G11" s="39"/>
      <c r="H11" s="39" t="s">
        <v>12</v>
      </c>
      <c r="I11" s="39"/>
      <c r="J11" s="40">
        <v>276445.06</v>
      </c>
      <c r="K11" s="41"/>
      <c r="L11" s="51" t="s">
        <v>12</v>
      </c>
      <c r="M11" s="51"/>
      <c r="N11" s="52" t="s">
        <v>12</v>
      </c>
      <c r="O11" s="52"/>
      <c r="S11" s="33"/>
    </row>
    <row r="12" spans="2:20" x14ac:dyDescent="0.25">
      <c r="B12" s="6">
        <v>7</v>
      </c>
      <c r="C12" s="7" t="s">
        <v>13</v>
      </c>
      <c r="D12" s="7"/>
      <c r="E12" s="8" t="s">
        <v>11</v>
      </c>
      <c r="F12" s="28"/>
      <c r="G12" s="28">
        <f>SUM(G5+G6+G7+G8+G9+G10)</f>
        <v>742725.75</v>
      </c>
      <c r="H12" s="28"/>
      <c r="I12" s="28">
        <f t="shared" ref="I12" si="4">SUM(I5+I6+I7+I8+I9+I10)</f>
        <v>791612.5</v>
      </c>
      <c r="J12" s="32"/>
      <c r="K12" s="31">
        <v>534955.01</v>
      </c>
      <c r="L12" s="53">
        <f>SUM(M5:M10)</f>
        <v>143544</v>
      </c>
      <c r="M12" s="53"/>
      <c r="N12" s="54">
        <f>SUM(O5:O10)</f>
        <v>674883.5</v>
      </c>
      <c r="O12" s="54"/>
      <c r="S12" s="33"/>
    </row>
    <row r="13" spans="2:20" s="14" customFormat="1" x14ac:dyDescent="0.25">
      <c r="B13" s="21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S13" s="33"/>
    </row>
    <row r="14" spans="2:20" s="14" customFormat="1" x14ac:dyDescent="0.25">
      <c r="B14" s="20"/>
      <c r="H14" s="23" t="s">
        <v>26</v>
      </c>
      <c r="I14" s="24">
        <f>(G12+I12+K12)/3</f>
        <v>689764.42</v>
      </c>
      <c r="J14" s="24"/>
      <c r="K14" s="24"/>
      <c r="S14" s="33"/>
    </row>
    <row r="15" spans="2:20" s="14" customFormat="1" x14ac:dyDescent="0.25">
      <c r="B15" s="20"/>
      <c r="S15" s="33"/>
      <c r="T15" s="25"/>
    </row>
    <row r="16" spans="2:20" s="14" customFormat="1" x14ac:dyDescent="0.25">
      <c r="B16" s="20"/>
      <c r="I16" s="25"/>
      <c r="J16" s="25"/>
      <c r="K16" s="25"/>
      <c r="S16" s="33"/>
    </row>
    <row r="17" spans="2:19" s="14" customFormat="1" x14ac:dyDescent="0.25">
      <c r="B17" s="20"/>
      <c r="I17" s="26"/>
      <c r="J17" s="26"/>
      <c r="K17" s="26"/>
      <c r="S17" s="33"/>
    </row>
    <row r="18" spans="2:19" s="14" customFormat="1" x14ac:dyDescent="0.25">
      <c r="B18" s="20"/>
      <c r="S18" s="33"/>
    </row>
    <row r="19" spans="2:19" s="14" customFormat="1" x14ac:dyDescent="0.25">
      <c r="B19" s="20"/>
      <c r="S19" s="33"/>
    </row>
    <row r="20" spans="2:19" s="14" customFormat="1" x14ac:dyDescent="0.25">
      <c r="B20" s="20"/>
    </row>
    <row r="21" spans="2:19" s="14" customFormat="1" x14ac:dyDescent="0.25">
      <c r="B21" s="20"/>
    </row>
    <row r="22" spans="2:19" s="14" customFormat="1" x14ac:dyDescent="0.25">
      <c r="B22" s="20"/>
    </row>
    <row r="23" spans="2:19" s="14" customFormat="1" x14ac:dyDescent="0.25">
      <c r="B23" s="20"/>
    </row>
    <row r="24" spans="2:19" s="14" customFormat="1" x14ac:dyDescent="0.25">
      <c r="B24" s="20"/>
    </row>
    <row r="25" spans="2:19" s="14" customFormat="1" x14ac:dyDescent="0.25">
      <c r="B25" s="20"/>
    </row>
    <row r="26" spans="2:19" s="14" customFormat="1" x14ac:dyDescent="0.25">
      <c r="B26" s="20"/>
    </row>
  </sheetData>
  <mergeCells count="18">
    <mergeCell ref="L12:M12"/>
    <mergeCell ref="N12:O12"/>
    <mergeCell ref="L3:M3"/>
    <mergeCell ref="N3:O3"/>
    <mergeCell ref="F11:G11"/>
    <mergeCell ref="J11:K11"/>
    <mergeCell ref="B2:E2"/>
    <mergeCell ref="F2:K2"/>
    <mergeCell ref="B3:B4"/>
    <mergeCell ref="C3:C4"/>
    <mergeCell ref="D3:D4"/>
    <mergeCell ref="E3:E4"/>
    <mergeCell ref="F3:G3"/>
    <mergeCell ref="H3:I3"/>
    <mergeCell ref="J3:K3"/>
    <mergeCell ref="H11:I11"/>
    <mergeCell ref="L11:M11"/>
    <mergeCell ref="N11:O11"/>
  </mergeCells>
  <pageMargins left="0.511811024" right="0.511811024" top="0.78740157499999996" bottom="0.78740157499999996" header="0.31496062000000002" footer="0.31496062000000002"/>
  <pageSetup paperSize="9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Mapa de Preços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 Elizabeth Lima Novais</dc:creator>
  <cp:lastModifiedBy>Italo Rosa Guimarães</cp:lastModifiedBy>
  <cp:lastPrinted>2025-06-05T16:31:12Z</cp:lastPrinted>
  <dcterms:created xsi:type="dcterms:W3CDTF">2025-04-14T18:50:55Z</dcterms:created>
  <dcterms:modified xsi:type="dcterms:W3CDTF">2025-06-05T16:35:29Z</dcterms:modified>
</cp:coreProperties>
</file>